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复印机" sheetId="2" r:id="rId1"/>
  </sheets>
  <calcPr calcId="144525"/>
</workbook>
</file>

<file path=xl/sharedStrings.xml><?xml version="1.0" encoding="utf-8"?>
<sst xmlns="http://schemas.openxmlformats.org/spreadsheetml/2006/main" count="91" uniqueCount="56">
  <si>
    <t>第十一期政府采购协议供货产品汇总表</t>
  </si>
  <si>
    <r>
      <rPr>
        <sz val="12"/>
        <color theme="1"/>
        <rFont val="宋体"/>
        <charset val="134"/>
      </rPr>
      <t>投标品牌为：  爱普生                      第</t>
    </r>
    <r>
      <rPr>
        <u/>
        <sz val="12"/>
        <color theme="1"/>
        <rFont val="宋体"/>
        <charset val="134"/>
      </rPr>
      <t xml:space="preserve">  四 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 </t>
    </r>
    <r>
      <rPr>
        <u/>
        <sz val="12"/>
        <color theme="1"/>
        <rFont val="宋体"/>
        <charset val="134"/>
      </rPr>
      <t>复印机及主要耗材、配件</t>
    </r>
    <r>
      <rPr>
        <b/>
        <u/>
        <sz val="12"/>
        <color theme="1"/>
        <rFont val="宋体"/>
        <charset val="134"/>
      </rPr>
      <t xml:space="preserve">     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</si>
  <si>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</si>
  <si>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</si>
  <si>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</si>
  <si>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</si>
  <si>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</si>
  <si>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</si>
  <si>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</si>
  <si>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</si>
  <si>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1"/>
        <color theme="1"/>
        <rFont val="等线"/>
        <charset val="134"/>
      </rPr>
      <t>(</t>
    </r>
    <r>
      <rPr>
        <u/>
        <sz val="11"/>
        <color theme="1"/>
        <rFont val="等线"/>
        <charset val="134"/>
      </rPr>
      <t xml:space="preserve"> 1 </t>
    </r>
    <r>
      <rPr>
        <sz val="11"/>
        <color theme="1"/>
        <rFont val="等线"/>
        <charset val="134"/>
      </rPr>
      <t>台-</t>
    </r>
    <r>
      <rPr>
        <u/>
        <sz val="11"/>
        <color theme="1"/>
        <rFont val="等线"/>
        <charset val="134"/>
      </rPr>
      <t xml:space="preserve"> 10 </t>
    </r>
    <r>
      <rPr>
        <sz val="11"/>
        <color theme="1"/>
        <rFont val="等线"/>
        <charset val="134"/>
      </rPr>
      <t>台)</t>
    </r>
  </si>
  <si>
    <r>
      <rPr>
        <sz val="11"/>
        <color theme="1"/>
        <rFont val="等线"/>
        <charset val="134"/>
      </rPr>
      <t>(</t>
    </r>
    <r>
      <rPr>
        <u/>
        <sz val="11"/>
        <color theme="1"/>
        <rFont val="等线"/>
        <charset val="134"/>
      </rPr>
      <t xml:space="preserve"> 11 </t>
    </r>
    <r>
      <rPr>
        <sz val="11"/>
        <color theme="1"/>
        <rFont val="等线"/>
        <charset val="134"/>
      </rPr>
      <t>台-</t>
    </r>
    <r>
      <rPr>
        <u/>
        <sz val="11"/>
        <color theme="1"/>
        <rFont val="等线"/>
        <charset val="134"/>
      </rPr>
      <t xml:space="preserve"> 20 </t>
    </r>
    <r>
      <rPr>
        <sz val="11"/>
        <color theme="1"/>
        <rFont val="等线"/>
        <charset val="134"/>
      </rPr>
      <t>台)</t>
    </r>
  </si>
  <si>
    <t>交货期</t>
  </si>
  <si>
    <t>(元)</t>
  </si>
  <si>
    <t>产品</t>
  </si>
  <si>
    <t>优惠率</t>
  </si>
  <si>
    <t>最高限价</t>
  </si>
  <si>
    <t>爱普生（中国）有限公司</t>
  </si>
  <si>
    <t>爱普生</t>
  </si>
  <si>
    <t>WF-C20590c</t>
  </si>
  <si>
    <t xml:space="preserve">A3+幅面企业级墨仓式®阵列复合机PrecisionCore®阵列式打印头技术打印速度：黑色文本 (A4)：约 100 PPM(标准模式) *1彩色文本 (A4)：约 100 PPM(标准模式)*1最大分辨率：600 x 2400 dpi（带有智能墨滴变换技术）双面打印：自动 自定双面扫描/复印/传真：支持逐份打印：支持打印机接口：USB接口、有线网络接口、无线网络接口无线直连：支持复印速度：与打印同速最大扫描分辨率：9600dpi液晶显示屏：9英寸( 22.7厘米)彩色液晶显示屏耗材容量：黑色约100000页（50000页/支），彩色约50000页；标配纸盒容量：底部纸盒1：550页，底部纸盒2：550页，底部纸盒3：550页，底部纸盒4：550页，多功能托盘：150张（80g/ m2）；耗电量：独立复印模式约320W
</t>
  </si>
  <si>
    <t>√</t>
  </si>
  <si>
    <t>WF-M5193</t>
  </si>
  <si>
    <t xml:space="preserve">微压电打印技术打印速度：黑色均约34 ppm首页输出时间：黑色均约8秒本机最大分辨率：1200×2400 dpi（带有智能墨滴变换技术） 默认黑色分辨率：1200×1200 dpi自动双面打印：支持逐份打印：支持显示屏：2.2英寸黑白中文液晶屏打印机接口：USB接口、有线网络接口、无线网络接口无线直连：支持耗电量：打印模式约25W墨盒容量：黑墨容量约10,000页月打印负荷：约 45,000 页 三年保修
</t>
  </si>
  <si>
    <t>WF-6093</t>
  </si>
  <si>
    <t xml:space="preserve">彩色双面高端打印机微压电打印技术打印速度：黑白/彩色均约35ppm首页输出时间：黑白/彩色均约7秒最大打印分辨率：4800*1200dpi（带有智能墨滴变换技术）自动双面打印：支持逐份打印：支持显示屏：2.2英寸黑白液晶屏打印机接口：USB接口、有线网络接口、无线网络接口无线直连：支持标配纸盒容量：500页耗电量：打印模式约37W墨盒容量：黑墨容量约10,000页、彩墨容量约7,000页月打印负荷：约 75,000 页
</t>
  </si>
  <si>
    <t>WF-3641</t>
  </si>
  <si>
    <t>彩色打印、复印、扫描、传真一体机微压电打印技术打印速度：黑白约33ppm，彩色约20ppm（A4 经济模式）最大分辨率：4800x2400dpi ( 带有智能墨滴变换技术)首页输出时间：黑白约8 秒，彩色约12 秒（A4 普通模式）自动双面打印/打印机接口：USB接口、有线网络接口、无线网络接口无线直连：支持 无边距打印：支持最大扫描分辨率：1200x2400dpi液晶显示屏：3.5 英寸TFT 彩色液晶屏标配纸盒数量：2个进纸器容量：底部纸盒1：250页，底部纸盒2：250页耗电量：独立复印模式大约18 W</t>
  </si>
  <si>
    <t>7天</t>
  </si>
  <si>
    <t>WF-M5693</t>
  </si>
  <si>
    <t xml:space="preserve">A4黑白双面打印、复印、扫描、传真一体机微压电打印技术打印速度：黑色均约34 ppm
首页输出时间：黑色均约8秒本机最大分辨率：1200×2400 dpi（带有智能墨滴变换技术） 自动双面打印/复印/扫描：支持逐份打印：支持显示屏：4.3英寸TFT彩色液晶屏打印机接口：USB接口、有线网络接口、无线网络接口无线直连：支持最大扫描分辨率：9600 dpi  耗电量：复印模式约22W墨盒容量：黑墨容量约10,000页月打印负荷：约 45,000 页 三年保修
</t>
  </si>
  <si>
    <t>WF-M5799</t>
  </si>
  <si>
    <t xml:space="preserve">A4黑白双面打印、复印、扫描、传真一体机微压电打印技术打印速度：黑白约33ppm 彩色约30ppm首页输出时间：黑白/彩色均约8秒最大打印分辨率：4800*1200dpi（带有智能墨滴变换技术）内存：256MB自动双面打印/复印/扫描：支持逐份打印：支持显示屏：3.5英寸TFT彩色液晶屏
打印机接口：USB接口、有线网络接口、无线网络接口无线直连：支持最大扫描分辨率：9600 dpi
耗电量：打印模式约20W墨盒容量：黑墨容量约4,0000页 月打印负荷：约 45,000 页
</t>
  </si>
  <si>
    <t>WF-M5299</t>
  </si>
  <si>
    <t xml:space="preserve">微压电打印技术打印速度：黑色均约34 ppm首页输出时间：黑色均约8秒本机最大分辨率：1200×2400 dpi（带有智能墨滴变换技术） 默认黑色分辨率：1200×1200 dpi自动双面打印：支持逐份打印：支持显示屏：4.3英寸彩色中文液晶屏打印机接口：USB接口、有线网络接口、无线网络接口无线直连：支持耗电量：打印模式约25W墨盒容量：黑墨容量约40,000页月打印负荷：约 45,000 页 
</t>
  </si>
  <si>
    <t>WF-C5790a</t>
  </si>
  <si>
    <t>彩色双面打印、复印、扫描、传真一体机微压电打印技术打印速度：黑彩同速：34页/分钟（A4经济模式）24页/分钟（A4标准模式）首页输出时间：黑白约4.8秒 彩色约5.3秒最大打印分辨率：4800*1200dpi（带有智能墨滴变换技术）自动双面打印/复印/扫描：支持逐份打印：支持显示屏：4.3英寸TFT彩色液晶显示屏打印机接口：USB接口、有线网络接口、无线网络接口无线直连：支持最大扫描分辨率：9600 dpi耗电量：独立复印约25W</t>
  </si>
  <si>
    <t>WF-C5290a</t>
  </si>
  <si>
    <t xml:space="preserve">微压电打印技术打印速度：黑色/彩色均约34 ppm首页输出时间：黑色/彩色均约8秒本机最大分辨率：4800×1200 dpi（带有智能墨滴变换技术） 默认黑色分辨率：1200×1200 dpi自动双面打印：支持逐份打印：支持显示屏：4.3英寸黑白中文液晶屏打印机接口：USB接口、有线网络接口、无线网络接口无线直连：支持耗电量：打印模式约25W墨盒容量：黑墨容量约10000页 彩色约为5000页 月打印负荷：约 45,000 页 
</t>
  </si>
  <si>
    <t>WF-7728</t>
  </si>
  <si>
    <t>A3+幅面彩色自动双面打印、复印、扫描、传真一体机微压电打印技术打印速度：黑白约18ipm  彩色约10ipm(A4，普通模式) 黑白约32ppm，彩色约20ppm(A4，经济模式)首页输出时间：黑白约8秒，彩色约12秒最大分辨率：4800×2400 dpi（带有智能墨滴变换技术）自动双面打印：支持
自动双面扫描/复印/传真：支持无边距打印：支持打印机接口：USB接口、有线网络接口、无线网络接口无线直连：支持直接打印类型：卡槽/存储设备最大扫描分辨率：1200 x 2400 dpi液晶显示屏：4.3 英寸 TFT 彩色液晶屏标配纸盒容量：底部纸盒1：250页，底部纸盒2：250页
耗电量：独立复印模式约19W</t>
  </si>
  <si>
    <t>WF-6593</t>
  </si>
  <si>
    <t xml:space="preserve">彩色双面高端打印、复印、扫描、传真一体机微压电打印技术打印速度：黑白/彩色均约35ppm首页输出时间：黑白/彩色均约7秒最大打印分辨率：4800*1200dpi（带有智能墨滴变换技术）仿真：PCL5c / PCL6 / PostScript3(CSR) / PDF(ver1.7)自动双面打印：支持自动双面复印：支持自动双面扫描：支持逐份打印：支持显示屏：4.3英寸TFT彩色液晶屏打印机接口：USB接口、有线网络接口、无线网络接口无线直连：支持最大扫描分辨率 9600 dpi标配纸盒容量：500页耗电量：独立复印模式约39W墨盒容量：黑墨容量约10,000页、彩墨容量约7,000页月打印负荷：约 75,000 页
</t>
  </si>
  <si>
    <t>WF-C8690a</t>
  </si>
  <si>
    <t>A3+幅面高端彩色自动双面打印、复印、扫描、传真一体机微压电打印技术打印速度：黑白/彩色均约22页/分钟首页输出时间：黑色5.5秒，彩色8.5秒；最大分辨率：4800 x 1200 dpi（带有智能墨滴变换技术）双面打印：自动 自定双面扫描/复印/传真：支持逐份打印：支持打印机接口：USB接口、有线网络接口、无线网络接口无线直连：支持复印速度：21ipm/15ipm；扫描速度：25ipm/45ipm最大复印分辨率：600*1200dpi耗材容量：黑色11500页，彩色8000页；标配纸盒容量：底部纸盒1：250页，底部纸盒2：500页耗电量：独立复印模式约40W</t>
  </si>
  <si>
    <t>WF-C869Ra</t>
  </si>
  <si>
    <t>A3+幅面高端彩色自动双面打印、复印、扫描、传真一体机微压电打印技术打印速度：黑白/彩色均约24页/分钟最大分辨率：4800 x 1200 dpi（带有智能墨滴变换技术）双面打印：自动 自定双面扫描/复印/传真：支持逐份打印：支持打印机接口：USB接口、有线网络接口、无线网络接口无线直连：支持复印速度：与打印同速最大扫描分辨率：1200*2400dpi液晶显示屏：5英寸 TFT 彩色液晶屏耗材容量：小容量墨袋：黑色约22500页，彩色约22000页大容量墨袋：黑色约86000页，彩色约84000页 标配纸盒容量：底部纸盒1：250页，底部纸盒2：500页耗电量：独立复印模式约40W</t>
  </si>
  <si>
    <t>WF-C8190a</t>
  </si>
  <si>
    <t>A3+幅面高端彩色自动双面打印机；微压电打印技术打印速度：黑白/彩色均约22页/分钟首页输出时间：黑色5.5秒，彩色8.5秒最大分辨率：4800 x 1200 dpi（带有智能墨滴变换技术）双面打印：自动 逐份打印：支持打印机接口：USB接口、有线网络接口、无线网络接口无线直连：支持耗材容量：黑色11500页，彩色8000页；标配纸盒容量：底部纸盒1：250页，底部纸盒2：500页</t>
  </si>
  <si>
    <t>WF-C17590c</t>
  </si>
  <si>
    <t>A3+幅面企业级墨仓式®阵列复合机PrecisionCore®阵列式打印头技术打印速度：黑色文本 (A4)：约 75 PPM(标准模式) *1彩色文本 (A4)：约 75 PPM(标准模式)*1最大分辨率：600 x 2400 dpi（带有智能滴变换技术）双面打印：自动 自定双面扫描/复印/传真：支持逐份打印：支持打印机接口：USB接口、有线网络接口、无线网络接口无线直连：支持复印速度：与打印同速最大扫描分辨率：9600dpi液晶显示屏：9英寸( 22.7厘米)彩色液晶显示屏耗材容量：黑色约100000页（50000页/支），彩色约50000页；
标配纸盒容量：底部纸盒1：550页，底部纸盒2：550页，底部纸盒3：550页，底部纸盒4：550页，多功能托盘：150张（80g/ m2）；耗电量：独立复印模式约320W</t>
  </si>
  <si>
    <t>WF-M20590c</t>
  </si>
  <si>
    <t xml:space="preserve">A3+幅面黑白企业级墨仓式®阵列复合机PrecisionCore®阵列式打印头技术打印速度：黑色文本 (A4)：约 100 PPM(标准模式) *1最大分辨率：600 x 2400 dpi（带有智能墨滴变换技术）双面打印：自动 自定双面扫描/复印/传真：支持逐份打印：支持打印机接口：USB接口、有线网络接口、无线网络接口无线直连：支持复印速度：与打印同速最大扫描分辨率：9600dpi液晶显示屏：9英寸( 22.7厘米)彩色液晶显示屏耗材容量：黑色约120000页（60000页/支），标配纸盒容量：底部纸盒1：550页，底部纸盒2：550页，底部纸盒3：550页，底部纸盒4：550页，多功能托盘：150张（80g/ m2）；耗电量：独立复印模式约320W
</t>
  </si>
  <si>
    <t>投标人（公章）：</t>
  </si>
  <si>
    <t>法人授权代表（签字）：</t>
  </si>
  <si>
    <t>日期：2020 年3月12日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</si>
</sst>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134"/>
    </font>
    <font>
      <sz val="11"/>
      <name val="等线"/>
      <charset val="134"/>
    </font>
    <font>
      <sz val="12"/>
      <color theme="1"/>
      <name val="宋体"/>
      <charset val="134"/>
      <scheme val="minor"/>
    </font>
    <font>
      <sz val="11"/>
      <color indexed="8"/>
      <name val="等线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theme="1"/>
      <name val="等线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6" borderId="2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23" borderId="3" applyNumberFormat="0" applyAlignment="0" applyProtection="0">
      <alignment vertical="center"/>
    </xf>
    <xf numFmtId="0" fontId="26" fillId="24" borderId="9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6" fillId="5" borderId="1" xfId="49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M4" sqref="M4:O15"/>
    </sheetView>
  </sheetViews>
  <sheetFormatPr defaultColWidth="9" defaultRowHeight="13.5"/>
  <cols>
    <col min="1" max="1" width="4.25" customWidth="1"/>
    <col min="2" max="2" width="4.625" customWidth="1"/>
    <col min="3" max="3" width="6.5" customWidth="1"/>
    <col min="4" max="4" width="10.875" customWidth="1"/>
    <col min="5" max="5" width="62.25" customWidth="1"/>
    <col min="6" max="6" width="3.25" customWidth="1"/>
    <col min="7" max="7" width="3.625" customWidth="1"/>
    <col min="8" max="8" width="3.875" customWidth="1"/>
    <col min="9" max="9" width="7.875" customWidth="1"/>
    <col min="10" max="10" width="4.125" customWidth="1"/>
    <col min="11" max="11" width="7.875" customWidth="1"/>
    <col min="12" max="12" width="3.5" customWidth="1"/>
    <col min="13" max="13" width="5.375" customWidth="1"/>
    <col min="14" max="14" width="4.875" customWidth="1"/>
    <col min="15" max="15" width="5.875" customWidth="1"/>
  </cols>
  <sheetData>
    <row r="1" ht="18.7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spans="1:1">
      <c r="A3" s="3" t="s">
        <v>2</v>
      </c>
    </row>
    <row r="4" ht="14.1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/>
      <c r="J4" s="4" t="s">
        <v>11</v>
      </c>
      <c r="K4" s="4"/>
      <c r="L4" s="4" t="s">
        <v>12</v>
      </c>
      <c r="M4" s="4"/>
      <c r="N4" s="4"/>
      <c r="O4" s="4"/>
    </row>
    <row r="5" ht="40.5" spans="1:15">
      <c r="A5" s="4"/>
      <c r="B5" s="4"/>
      <c r="C5" s="4" t="s">
        <v>13</v>
      </c>
      <c r="D5" s="4"/>
      <c r="E5" s="4"/>
      <c r="F5" s="4" t="s">
        <v>14</v>
      </c>
      <c r="G5" s="4" t="s">
        <v>14</v>
      </c>
      <c r="H5" s="4" t="s">
        <v>15</v>
      </c>
      <c r="I5" s="15" t="s">
        <v>16</v>
      </c>
      <c r="J5" s="4" t="s">
        <v>15</v>
      </c>
      <c r="K5" s="15" t="s">
        <v>16</v>
      </c>
      <c r="L5" s="4"/>
      <c r="M5" s="4"/>
      <c r="N5" s="4"/>
      <c r="O5" s="4"/>
    </row>
    <row r="6" ht="148.5" spans="1:15">
      <c r="A6" s="4" t="s">
        <v>17</v>
      </c>
      <c r="B6" s="4" t="s">
        <v>18</v>
      </c>
      <c r="C6" s="5">
        <v>49800</v>
      </c>
      <c r="D6" s="6" t="s">
        <v>19</v>
      </c>
      <c r="E6" s="7" t="s">
        <v>20</v>
      </c>
      <c r="F6" s="4" t="s">
        <v>21</v>
      </c>
      <c r="G6" s="4" t="s">
        <v>21</v>
      </c>
      <c r="H6" s="8">
        <v>0.08</v>
      </c>
      <c r="I6" s="15">
        <f>SUM(C6-C6*H6)</f>
        <v>45816</v>
      </c>
      <c r="J6" s="8">
        <v>0.09</v>
      </c>
      <c r="K6" s="15">
        <f>SUM(C6-C6*J6)</f>
        <v>45318</v>
      </c>
      <c r="L6" s="4"/>
      <c r="M6" s="5"/>
      <c r="N6" s="5"/>
      <c r="O6" s="5"/>
    </row>
    <row r="7" ht="94.5" spans="1:15">
      <c r="A7" s="4"/>
      <c r="B7" s="4"/>
      <c r="C7" s="4">
        <v>4699</v>
      </c>
      <c r="D7" s="9" t="s">
        <v>22</v>
      </c>
      <c r="E7" s="10" t="s">
        <v>23</v>
      </c>
      <c r="F7" s="4" t="s">
        <v>21</v>
      </c>
      <c r="G7" s="4" t="s">
        <v>21</v>
      </c>
      <c r="H7" s="8">
        <v>0.08</v>
      </c>
      <c r="I7" s="15">
        <f>SUM(C7-C7*H7)</f>
        <v>4323.08</v>
      </c>
      <c r="J7" s="8">
        <v>0.09</v>
      </c>
      <c r="K7" s="15">
        <f>SUM(C7-C7*J7)</f>
        <v>4276.09</v>
      </c>
      <c r="L7" s="4"/>
      <c r="M7" s="5"/>
      <c r="N7" s="5"/>
      <c r="O7" s="5"/>
    </row>
    <row r="8" ht="94.5" spans="1:15">
      <c r="A8" s="4"/>
      <c r="B8" s="4"/>
      <c r="C8" s="4">
        <v>8900</v>
      </c>
      <c r="D8" s="9" t="s">
        <v>24</v>
      </c>
      <c r="E8" s="10" t="s">
        <v>25</v>
      </c>
      <c r="F8" s="4" t="s">
        <v>21</v>
      </c>
      <c r="G8" s="4" t="s">
        <v>21</v>
      </c>
      <c r="H8" s="8">
        <v>0.08</v>
      </c>
      <c r="I8" s="15">
        <f>SUM(C8-C8*H8)</f>
        <v>8188</v>
      </c>
      <c r="J8" s="8">
        <v>0.09</v>
      </c>
      <c r="K8" s="15">
        <f>SUM(C8-C8*J8)</f>
        <v>8099</v>
      </c>
      <c r="L8" s="4"/>
      <c r="M8" s="16"/>
      <c r="N8" s="16"/>
      <c r="O8" s="16"/>
    </row>
    <row r="9" ht="94.5" spans="1:15">
      <c r="A9" s="4"/>
      <c r="B9" s="4"/>
      <c r="C9" s="6">
        <v>4999</v>
      </c>
      <c r="D9" s="9" t="s">
        <v>26</v>
      </c>
      <c r="E9" s="11" t="s">
        <v>27</v>
      </c>
      <c r="F9" s="4" t="s">
        <v>21</v>
      </c>
      <c r="G9" s="4" t="s">
        <v>21</v>
      </c>
      <c r="H9" s="8">
        <v>0.08</v>
      </c>
      <c r="I9" s="15">
        <f>SUM(C9-C9*H9)</f>
        <v>4599.08</v>
      </c>
      <c r="J9" s="8">
        <v>0.09</v>
      </c>
      <c r="K9" s="15">
        <f>SUM(C9-C9*J9)</f>
        <v>4549.09</v>
      </c>
      <c r="L9" s="4" t="s">
        <v>28</v>
      </c>
      <c r="M9" s="16"/>
      <c r="N9" s="17"/>
      <c r="O9" s="16"/>
    </row>
    <row r="10" ht="108" spans="1:15">
      <c r="A10" s="4"/>
      <c r="B10" s="4"/>
      <c r="C10" s="4">
        <v>5999</v>
      </c>
      <c r="D10" s="9" t="s">
        <v>29</v>
      </c>
      <c r="E10" s="10" t="s">
        <v>30</v>
      </c>
      <c r="F10" s="4" t="s">
        <v>21</v>
      </c>
      <c r="G10" s="4" t="s">
        <v>21</v>
      </c>
      <c r="H10" s="8">
        <v>0.08</v>
      </c>
      <c r="I10" s="15">
        <f t="shared" ref="I10:I17" si="0">SUM(C10-C10*H10)</f>
        <v>5519.08</v>
      </c>
      <c r="J10" s="8">
        <v>0.09</v>
      </c>
      <c r="K10" s="15">
        <f t="shared" ref="K10:K17" si="1">SUM(C10-C10*J10)</f>
        <v>5459.09</v>
      </c>
      <c r="L10" s="4"/>
      <c r="M10" s="5"/>
      <c r="N10" s="5"/>
      <c r="O10" s="5"/>
    </row>
    <row r="11" ht="121.5" spans="1:15">
      <c r="A11" s="4"/>
      <c r="B11" s="4"/>
      <c r="C11" s="4">
        <v>5799</v>
      </c>
      <c r="D11" s="9" t="s">
        <v>31</v>
      </c>
      <c r="E11" s="10" t="s">
        <v>32</v>
      </c>
      <c r="F11" s="4" t="s">
        <v>21</v>
      </c>
      <c r="G11" s="4" t="s">
        <v>21</v>
      </c>
      <c r="H11" s="8">
        <v>0.08</v>
      </c>
      <c r="I11" s="15">
        <f t="shared" si="0"/>
        <v>5335.08</v>
      </c>
      <c r="J11" s="8">
        <v>0.09</v>
      </c>
      <c r="K11" s="15">
        <f t="shared" si="1"/>
        <v>5277.09</v>
      </c>
      <c r="L11" s="4"/>
      <c r="M11" s="10"/>
      <c r="N11" s="10"/>
      <c r="O11" s="10"/>
    </row>
    <row r="12" ht="94.5" spans="1:15">
      <c r="A12" s="4"/>
      <c r="B12" s="4"/>
      <c r="C12" s="4">
        <v>4899</v>
      </c>
      <c r="D12" s="9" t="s">
        <v>33</v>
      </c>
      <c r="E12" s="10" t="s">
        <v>34</v>
      </c>
      <c r="F12" s="4" t="s">
        <v>21</v>
      </c>
      <c r="G12" s="4" t="s">
        <v>21</v>
      </c>
      <c r="H12" s="8">
        <v>0.08</v>
      </c>
      <c r="I12" s="15">
        <f t="shared" ref="I12" si="2">SUM(C12-C12*H12)</f>
        <v>4507.08</v>
      </c>
      <c r="J12" s="8">
        <v>0.09</v>
      </c>
      <c r="K12" s="15">
        <f t="shared" ref="K12" si="3">SUM(C12-C12*J12)</f>
        <v>4458.09</v>
      </c>
      <c r="L12" s="4"/>
      <c r="M12" s="10"/>
      <c r="N12" s="10"/>
      <c r="O12" s="10"/>
    </row>
    <row r="13" ht="94.5" spans="1:15">
      <c r="A13" s="4"/>
      <c r="B13" s="4"/>
      <c r="C13" s="6">
        <v>7099</v>
      </c>
      <c r="D13" s="6" t="s">
        <v>35</v>
      </c>
      <c r="E13" s="7" t="s">
        <v>36</v>
      </c>
      <c r="F13" s="4" t="s">
        <v>21</v>
      </c>
      <c r="G13" s="4" t="s">
        <v>21</v>
      </c>
      <c r="H13" s="8">
        <v>0.08</v>
      </c>
      <c r="I13" s="15">
        <f t="shared" si="0"/>
        <v>6531.08</v>
      </c>
      <c r="J13" s="8">
        <v>0.09</v>
      </c>
      <c r="K13" s="15">
        <f t="shared" si="1"/>
        <v>6460.09</v>
      </c>
      <c r="L13" s="4"/>
      <c r="M13" s="16"/>
      <c r="N13" s="16"/>
      <c r="O13" s="16"/>
    </row>
    <row r="14" ht="94.5" spans="1:15">
      <c r="A14" s="4"/>
      <c r="B14" s="4"/>
      <c r="C14" s="6">
        <v>5099</v>
      </c>
      <c r="D14" s="6" t="s">
        <v>37</v>
      </c>
      <c r="E14" s="10" t="s">
        <v>38</v>
      </c>
      <c r="F14" s="4" t="s">
        <v>21</v>
      </c>
      <c r="G14" s="4" t="s">
        <v>21</v>
      </c>
      <c r="H14" s="8">
        <v>0.08</v>
      </c>
      <c r="I14" s="15">
        <f t="shared" ref="I14" si="4">SUM(C14-C14*H14)</f>
        <v>4691.08</v>
      </c>
      <c r="J14" s="8">
        <v>0.09</v>
      </c>
      <c r="K14" s="15">
        <f t="shared" ref="K14" si="5">SUM(C14-C14*J14)</f>
        <v>4640.09</v>
      </c>
      <c r="L14" s="4"/>
      <c r="M14" s="16"/>
      <c r="N14" s="16"/>
      <c r="O14" s="16"/>
    </row>
    <row r="15" ht="121.5" spans="1:15">
      <c r="A15" s="4"/>
      <c r="B15" s="4"/>
      <c r="C15" s="6">
        <v>5990</v>
      </c>
      <c r="D15" s="6" t="s">
        <v>39</v>
      </c>
      <c r="E15" s="7" t="s">
        <v>40</v>
      </c>
      <c r="F15" s="4" t="s">
        <v>21</v>
      </c>
      <c r="G15" s="4" t="s">
        <v>21</v>
      </c>
      <c r="H15" s="8">
        <v>0.08</v>
      </c>
      <c r="I15" s="15">
        <f t="shared" si="0"/>
        <v>5510.8</v>
      </c>
      <c r="J15" s="8">
        <v>0.09</v>
      </c>
      <c r="K15" s="15">
        <f t="shared" si="1"/>
        <v>5450.9</v>
      </c>
      <c r="L15" s="4"/>
      <c r="M15" s="5"/>
      <c r="N15" s="5"/>
      <c r="O15" s="5"/>
    </row>
    <row r="16" ht="135" spans="1:15">
      <c r="A16" s="4"/>
      <c r="B16" s="4"/>
      <c r="C16" s="6">
        <v>11900</v>
      </c>
      <c r="D16" s="6" t="s">
        <v>41</v>
      </c>
      <c r="E16" s="7" t="s">
        <v>42</v>
      </c>
      <c r="F16" s="4" t="s">
        <v>21</v>
      </c>
      <c r="G16" s="4" t="s">
        <v>21</v>
      </c>
      <c r="H16" s="8">
        <v>0.08</v>
      </c>
      <c r="I16" s="15">
        <f t="shared" si="0"/>
        <v>10948</v>
      </c>
      <c r="J16" s="8">
        <v>0.09</v>
      </c>
      <c r="K16" s="15">
        <f t="shared" si="1"/>
        <v>10829</v>
      </c>
      <c r="L16" s="4"/>
      <c r="M16" s="16"/>
      <c r="N16" s="16"/>
      <c r="O16" s="16"/>
    </row>
    <row r="17" ht="33" customHeight="1" spans="1:15">
      <c r="A17" s="4"/>
      <c r="B17" s="4"/>
      <c r="C17" s="5">
        <v>23900</v>
      </c>
      <c r="D17" s="4" t="s">
        <v>43</v>
      </c>
      <c r="E17" s="12" t="s">
        <v>44</v>
      </c>
      <c r="F17" s="4" t="s">
        <v>21</v>
      </c>
      <c r="G17" s="4" t="s">
        <v>21</v>
      </c>
      <c r="H17" s="8">
        <v>0.08</v>
      </c>
      <c r="I17" s="15">
        <f t="shared" si="0"/>
        <v>21988</v>
      </c>
      <c r="J17" s="8">
        <v>0.09</v>
      </c>
      <c r="K17" s="15">
        <f t="shared" si="1"/>
        <v>21749</v>
      </c>
      <c r="L17" s="5" t="s">
        <v>28</v>
      </c>
      <c r="M17" s="18"/>
      <c r="N17" s="18"/>
      <c r="O17" s="18"/>
    </row>
    <row r="18" ht="108" spans="1:15">
      <c r="A18" s="4"/>
      <c r="B18" s="4"/>
      <c r="C18" s="5">
        <v>45000</v>
      </c>
      <c r="D18" s="6" t="s">
        <v>45</v>
      </c>
      <c r="E18" s="7" t="s">
        <v>46</v>
      </c>
      <c r="F18" s="4" t="s">
        <v>21</v>
      </c>
      <c r="G18" s="4" t="s">
        <v>21</v>
      </c>
      <c r="H18" s="8">
        <v>0.08</v>
      </c>
      <c r="I18" s="15">
        <f t="shared" ref="I18:I20" si="6">SUM(C18-C18*H18)</f>
        <v>41400</v>
      </c>
      <c r="J18" s="8">
        <v>0.09</v>
      </c>
      <c r="K18" s="15">
        <f t="shared" ref="K18:K20" si="7">SUM(C18-C18*J18)</f>
        <v>40950</v>
      </c>
      <c r="L18" s="5"/>
      <c r="M18" s="19"/>
      <c r="N18" s="19"/>
      <c r="O18" s="19"/>
    </row>
    <row r="19" ht="81" spans="1:15">
      <c r="A19" s="4"/>
      <c r="B19" s="4"/>
      <c r="C19" s="5">
        <v>19000</v>
      </c>
      <c r="D19" s="6" t="s">
        <v>47</v>
      </c>
      <c r="E19" s="7" t="s">
        <v>48</v>
      </c>
      <c r="F19" s="4" t="s">
        <v>21</v>
      </c>
      <c r="G19" s="4" t="s">
        <v>21</v>
      </c>
      <c r="H19" s="8">
        <v>0.08</v>
      </c>
      <c r="I19" s="15">
        <f t="shared" si="6"/>
        <v>17480</v>
      </c>
      <c r="J19" s="8">
        <v>0.09</v>
      </c>
      <c r="K19" s="15">
        <f t="shared" si="7"/>
        <v>17290</v>
      </c>
      <c r="L19" s="5"/>
      <c r="M19" s="19"/>
      <c r="N19" s="19"/>
      <c r="O19" s="19"/>
    </row>
    <row r="20" ht="148.5" spans="1:15">
      <c r="A20" s="4"/>
      <c r="B20" s="4"/>
      <c r="C20" s="5">
        <v>39800</v>
      </c>
      <c r="D20" s="6" t="s">
        <v>49</v>
      </c>
      <c r="E20" s="7" t="s">
        <v>50</v>
      </c>
      <c r="F20" s="4" t="s">
        <v>21</v>
      </c>
      <c r="G20" s="4" t="s">
        <v>21</v>
      </c>
      <c r="H20" s="8">
        <v>0.08</v>
      </c>
      <c r="I20" s="15">
        <f t="shared" si="6"/>
        <v>36616</v>
      </c>
      <c r="J20" s="8">
        <v>0.09</v>
      </c>
      <c r="K20" s="15">
        <f t="shared" si="7"/>
        <v>36218</v>
      </c>
      <c r="L20" s="5"/>
      <c r="M20" s="19"/>
      <c r="N20" s="19"/>
      <c r="O20" s="19"/>
    </row>
    <row r="21" ht="135" spans="1:15">
      <c r="A21" s="4"/>
      <c r="B21" s="4"/>
      <c r="C21" s="5">
        <v>29800</v>
      </c>
      <c r="D21" s="6" t="s">
        <v>51</v>
      </c>
      <c r="E21" s="7" t="s">
        <v>52</v>
      </c>
      <c r="F21" s="4" t="s">
        <v>21</v>
      </c>
      <c r="G21" s="4" t="s">
        <v>21</v>
      </c>
      <c r="H21" s="8">
        <v>0.08</v>
      </c>
      <c r="I21" s="15">
        <f t="shared" ref="I21" si="8">SUM(C21-C21*H21)</f>
        <v>27416</v>
      </c>
      <c r="J21" s="8">
        <v>0.09</v>
      </c>
      <c r="K21" s="15">
        <f t="shared" ref="K21" si="9">SUM(C21-C21*J21)</f>
        <v>27118</v>
      </c>
      <c r="L21" s="5"/>
      <c r="M21" s="19"/>
      <c r="N21" s="19"/>
      <c r="O21" s="19"/>
    </row>
    <row r="22" ht="14.25" spans="1:8">
      <c r="A22" s="2" t="s">
        <v>53</v>
      </c>
      <c r="B22" s="2"/>
      <c r="C22" s="2"/>
      <c r="D22" s="2"/>
      <c r="E22" s="2"/>
      <c r="F22" s="2"/>
      <c r="G22" s="2"/>
      <c r="H22" s="2"/>
    </row>
    <row r="23" ht="14.25" spans="1:8">
      <c r="A23" s="2"/>
      <c r="B23" s="13"/>
      <c r="C23" s="13"/>
      <c r="D23" s="13"/>
      <c r="E23" s="13"/>
      <c r="F23" s="13"/>
      <c r="G23" s="13"/>
      <c r="H23" s="13"/>
    </row>
    <row r="24" ht="14.25" spans="1:8">
      <c r="A24" s="2" t="s">
        <v>54</v>
      </c>
      <c r="B24" s="2"/>
      <c r="C24" s="2"/>
      <c r="D24" s="2"/>
      <c r="E24" s="2"/>
      <c r="F24" s="2"/>
      <c r="G24" s="2"/>
      <c r="H24" s="13"/>
    </row>
    <row r="25" ht="14.25" spans="1:8">
      <c r="A25" s="2"/>
      <c r="B25" s="13"/>
      <c r="C25" s="13"/>
      <c r="D25" s="13"/>
      <c r="E25" s="13"/>
      <c r="F25" s="13"/>
      <c r="G25" s="13"/>
      <c r="H25" s="13"/>
    </row>
    <row r="26" ht="14.25" spans="1:8">
      <c r="A26" s="14" t="s">
        <v>55</v>
      </c>
      <c r="B26" s="14"/>
      <c r="C26" s="14"/>
      <c r="D26" s="14"/>
      <c r="E26" s="14"/>
      <c r="F26" s="14"/>
      <c r="G26" s="13"/>
      <c r="H26" s="13"/>
    </row>
  </sheetData>
  <mergeCells count="17">
    <mergeCell ref="A1:O1"/>
    <mergeCell ref="A2:O2"/>
    <mergeCell ref="H4:I4"/>
    <mergeCell ref="J4:K4"/>
    <mergeCell ref="A22:H22"/>
    <mergeCell ref="A24:G24"/>
    <mergeCell ref="A26:F26"/>
    <mergeCell ref="A4:A5"/>
    <mergeCell ref="A6:A7"/>
    <mergeCell ref="B4:B5"/>
    <mergeCell ref="B6:B7"/>
    <mergeCell ref="D4:D5"/>
    <mergeCell ref="E4:E5"/>
    <mergeCell ref="L4:L5"/>
    <mergeCell ref="M4:M5"/>
    <mergeCell ref="N4:N5"/>
    <mergeCell ref="O4:O5"/>
  </mergeCells>
  <pageMargins left="0.393700787401575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2020-12-23T02:42:07Z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